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УБТ - Расчет" sheetId="1" r:id="rId1"/>
  </sheets>
  <definedNames>
    <definedName name="_xlnm.Print_Titles" localSheetId="0">'изоляция Алтайская УБТ - Расчет'!$8:$8</definedName>
  </definedNames>
  <calcPr calcId="145621"/>
</workbook>
</file>

<file path=xl/calcChain.xml><?xml version="1.0" encoding="utf-8"?>
<calcChain xmlns="http://schemas.openxmlformats.org/spreadsheetml/2006/main">
  <c r="A24" i="1" l="1"/>
  <c r="A23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<sst xmlns="http://schemas.openxmlformats.org/spreadsheetml/2006/main" count="71" uniqueCount="42">
  <si>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</si>
  <si>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</si>
  <si>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</si>
  <si>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</si>
  <si>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</si>
  <si>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17.08.24</t>
  </si>
  <si>
    <t>Ремонт изоляции участка магистральной теплотрассы "Алтайская"в районе Восточного шоссе, 27 (от врезки на ООО "УБТ-Сервис"  между КС №1 и КС №4).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</si>
  <si>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</si>
  <si>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</si>
  <si>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</si>
  <si>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</si>
  <si>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</si>
  <si>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</si>
  <si>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</si>
  <si>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</si>
  <si>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</si>
  <si>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</si>
  <si>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</si>
  <si>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01.2.03.03-0107</t>
  </si>
  <si>
    <t>Мастика битумно-масляная МБ-50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</si>
  <si>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</si>
  <si>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</si>
  <si>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</si>
  <si>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</si>
  <si>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</si>
  <si>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</si>
  <si>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</si>
  <si>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</si>
  <si>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</si>
  <si>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</si>
  <si>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14.4.03.03-0102</t>
  </si>
  <si>
    <t>Лак битумный БТ-577</t>
  </si>
  <si>
    <t>ФСБЦ-02.4.03.03-0012</t>
  </si>
  <si>
    <t>Щебень шлаковый для дорожного строительства М 600, фракция 20-40 мм</t>
  </si>
  <si>
    <t>м3</t>
  </si>
  <si>
    <t>ФСБЦ-08.3.05.05-0054</t>
  </si>
  <si>
    <t>Ресурсы заказчика</t>
  </si>
  <si>
    <t>ФСБЦ-12.2.03.10-0008</t>
  </si>
  <si>
    <t>Стеклопластик рулонный теплоизоляционный, плотность 120 г/м2</t>
  </si>
  <si>
    <t>м2</t>
  </si>
  <si>
    <t>ФСБЦ-12.2.04.10-0012</t>
  </si>
  <si>
    <t>Маты теплоизоляционные из супертонкого стеклянного штапельного волокна без связующего, толщина 40-80 мм (URSA)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</si>
</sst>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"/>
    <numFmt numFmtId="166" formatCode="0.0000000"/>
    <numFmt numFmtId="167" formatCode="0.00000"/>
    <numFmt numFmtId="168" formatCode="0.000"/>
    <numFmt numFmtId="169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workbookViewId="0">
      <selection activeCell="L15" sqref="L15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0" t="s">
        <v>2</v>
      </c>
      <c r="D3" s="20"/>
      <c r="E3" s="20"/>
      <c r="Q3" s="6" t="s">
        <v>2</v>
      </c>
    </row>
    <row r="4" spans="1:21" customFormat="1" ht="15" x14ac:dyDescent="0.25">
      <c r="B4" s="5" t="s">
        <v>3</v>
      </c>
      <c r="C4" s="20" t="s">
        <v>4</v>
      </c>
      <c r="D4" s="20"/>
      <c r="E4" s="20"/>
      <c r="R4" s="6" t="s">
        <v>4</v>
      </c>
    </row>
    <row r="5" spans="1:21" customFormat="1" ht="24.75" x14ac:dyDescent="0.25">
      <c r="B5" s="5" t="s">
        <v>5</v>
      </c>
      <c r="C5" s="20" t="s">
        <v>6</v>
      </c>
      <c r="D5" s="20"/>
      <c r="E5" s="20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1" t="s">
        <v>12</v>
      </c>
      <c r="B9" s="22"/>
      <c r="C9" s="22"/>
      <c r="D9" s="22"/>
      <c r="E9" s="23"/>
      <c r="T9" s="10" t="s">
        <v>12</v>
      </c>
    </row>
    <row r="10" spans="1:21" customFormat="1" ht="15" x14ac:dyDescent="0.25">
      <c r="A10" s="21" t="s">
        <v>13</v>
      </c>
      <c r="B10" s="22"/>
      <c r="C10" s="22"/>
      <c r="D10" s="22"/>
      <c r="E10" s="23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9.2735999999999999E-2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0.2208</v>
      </c>
      <c r="G12" s="1" t="s">
        <v>17</v>
      </c>
      <c r="T12" s="10"/>
      <c r="U12" s="10"/>
    </row>
    <row r="13" spans="1:21" customFormat="1" ht="33.7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7">
        <v>2.6587999999999998E-3</v>
      </c>
      <c r="G13" s="1" t="s">
        <v>17</v>
      </c>
      <c r="T13" s="10"/>
      <c r="U13" s="10"/>
    </row>
    <row r="14" spans="1:21" customFormat="1" ht="22.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5">
        <v>1.050502</v>
      </c>
      <c r="G14" s="1" t="s">
        <v>17</v>
      </c>
      <c r="T14" s="10"/>
      <c r="U14" s="10"/>
    </row>
    <row r="15" spans="1:21" customFormat="1" ht="22.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16</v>
      </c>
      <c r="E15" s="18">
        <v>6.6470000000000001E-2</v>
      </c>
      <c r="G15" s="1" t="s">
        <v>17</v>
      </c>
      <c r="T15" s="10"/>
      <c r="U15" s="10"/>
    </row>
    <row r="16" spans="1:21" customFormat="1" ht="22.5" x14ac:dyDescent="0.25">
      <c r="A16" s="11">
        <f>IF(G16&lt;&gt;"",COUNTA(G$1:G16),"")</f>
        <v>6</v>
      </c>
      <c r="B16" s="12" t="s">
        <v>26</v>
      </c>
      <c r="C16" s="13" t="s">
        <v>27</v>
      </c>
      <c r="D16" s="14" t="s">
        <v>16</v>
      </c>
      <c r="E16" s="17">
        <v>8.17581E-2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28</v>
      </c>
      <c r="C17" s="13" t="s">
        <v>29</v>
      </c>
      <c r="D17" s="14" t="s">
        <v>16</v>
      </c>
      <c r="E17" s="15">
        <v>0.89734499999999995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30</v>
      </c>
      <c r="C18" s="13" t="s">
        <v>31</v>
      </c>
      <c r="D18" s="14" t="s">
        <v>16</v>
      </c>
      <c r="E18" s="17">
        <v>9.2735999999999999E-3</v>
      </c>
      <c r="G18" s="1" t="s">
        <v>17</v>
      </c>
      <c r="T18" s="10"/>
      <c r="U18" s="10"/>
    </row>
    <row r="19" spans="1:21" customFormat="1" ht="22.5" x14ac:dyDescent="0.25">
      <c r="A19" s="11">
        <f>IF(G19&lt;&gt;"",COUNTA(G$1:G19),"")</f>
        <v>9</v>
      </c>
      <c r="B19" s="12" t="s">
        <v>32</v>
      </c>
      <c r="C19" s="13" t="s">
        <v>33</v>
      </c>
      <c r="D19" s="14" t="s">
        <v>34</v>
      </c>
      <c r="E19" s="19">
        <v>1.2649999999999999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35</v>
      </c>
      <c r="C20" s="13" t="s">
        <v>29</v>
      </c>
      <c r="D20" s="14" t="s">
        <v>16</v>
      </c>
      <c r="E20" s="15">
        <v>-0.89734499999999995</v>
      </c>
      <c r="G20" s="1" t="s">
        <v>17</v>
      </c>
      <c r="T20" s="10"/>
      <c r="U20" s="10"/>
    </row>
    <row r="21" spans="1:21" customFormat="1" ht="15" x14ac:dyDescent="0.25">
      <c r="A21" s="21" t="s">
        <v>36</v>
      </c>
      <c r="B21" s="22"/>
      <c r="C21" s="22"/>
      <c r="D21" s="22"/>
      <c r="E21" s="23"/>
      <c r="T21" s="10" t="s">
        <v>36</v>
      </c>
      <c r="U21" s="10"/>
    </row>
    <row r="22" spans="1:21" customFormat="1" ht="15" x14ac:dyDescent="0.25">
      <c r="A22" s="21" t="s">
        <v>13</v>
      </c>
      <c r="B22" s="22"/>
      <c r="C22" s="22"/>
      <c r="D22" s="22"/>
      <c r="E22" s="23"/>
      <c r="T22" s="10"/>
      <c r="U22" s="10" t="s">
        <v>13</v>
      </c>
    </row>
    <row r="23" spans="1:21" customFormat="1" ht="22.5" x14ac:dyDescent="0.25">
      <c r="A23" s="24">
        <f>IF(G23&lt;&gt;"",COUNTA(G$1:G23),"")</f>
        <v>11</v>
      </c>
      <c r="B23" s="25" t="s">
        <v>37</v>
      </c>
      <c r="C23" s="26" t="s">
        <v>38</v>
      </c>
      <c r="D23" s="27" t="s">
        <v>39</v>
      </c>
      <c r="E23" s="28">
        <v>846.4</v>
      </c>
      <c r="G23" s="1" t="s">
        <v>17</v>
      </c>
      <c r="T23" s="10"/>
      <c r="U23" s="10"/>
    </row>
    <row r="24" spans="1:21" customFormat="1" ht="33.75" x14ac:dyDescent="0.25">
      <c r="A24" s="24">
        <f>IF(G24&lt;&gt;"",COUNTA(G$1:G24),"")</f>
        <v>12</v>
      </c>
      <c r="B24" s="25" t="s">
        <v>40</v>
      </c>
      <c r="C24" s="26" t="s">
        <v>41</v>
      </c>
      <c r="D24" s="27" t="s">
        <v>34</v>
      </c>
      <c r="E24" s="29">
        <v>68.464100000000002</v>
      </c>
      <c r="G24" s="1" t="s">
        <v>17</v>
      </c>
      <c r="T24" s="10"/>
      <c r="U24" s="10"/>
    </row>
    <row r="25" spans="1:21" customFormat="1" ht="13.5" customHeight="1" x14ac:dyDescent="0.25"/>
  </sheetData>
  <mergeCells count="7">
    <mergeCell ref="A21:E21"/>
    <mergeCell ref="A22:E22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УБТ - Расчет</vt:lpstr>
      <vt:lpstr>'изоляция Алтайская УБТ -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2024-08-02T04:57:25Z</dcterms:modified>
</cp:coreProperties>
</file>